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Desktop\ESCOLA\2\PRONTO\3\LICITAÇÃO\ATUAL\"/>
    </mc:Choice>
  </mc:AlternateContent>
  <bookViews>
    <workbookView xWindow="0" yWindow="0" windowWidth="20385" windowHeight="7620"/>
  </bookViews>
  <sheets>
    <sheet name="CRONOGRAMA FISICO FINANCEIRO" sheetId="1" r:id="rId1"/>
  </sheets>
  <definedNames>
    <definedName name="_xlnm.Print_Area" localSheetId="0">'CRONOGRAMA FISICO FINANCEIRO'!$A$1:$J$42</definedName>
  </definedNames>
  <calcPr calcId="152511" fullPrecision="0"/>
</workbook>
</file>

<file path=xl/calcChain.xml><?xml version="1.0" encoding="utf-8"?>
<calcChain xmlns="http://schemas.openxmlformats.org/spreadsheetml/2006/main">
  <c r="D34" i="1" l="1"/>
  <c r="E10" i="1" l="1"/>
  <c r="F10" i="1" l="1"/>
  <c r="G10" i="1"/>
  <c r="E12" i="1"/>
  <c r="F12" i="1"/>
  <c r="G12" i="1"/>
  <c r="F14" i="1"/>
  <c r="G14" i="1"/>
  <c r="E16" i="1"/>
  <c r="F16" i="1"/>
  <c r="G16" i="1"/>
  <c r="E18" i="1"/>
  <c r="F18" i="1"/>
  <c r="G18" i="1"/>
  <c r="J24" i="1" l="1"/>
  <c r="I24" i="1"/>
  <c r="H24" i="1"/>
  <c r="G24" i="1"/>
  <c r="F24" i="1"/>
  <c r="E24" i="1"/>
  <c r="J10" i="1"/>
  <c r="J12" i="1"/>
  <c r="J14" i="1"/>
  <c r="J20" i="1"/>
  <c r="J22" i="1"/>
  <c r="J26" i="1"/>
  <c r="J28" i="1"/>
  <c r="J30" i="1"/>
  <c r="J32" i="1"/>
  <c r="I10" i="1"/>
  <c r="I12" i="1"/>
  <c r="I14" i="1"/>
  <c r="I20" i="1"/>
  <c r="I22" i="1"/>
  <c r="I26" i="1"/>
  <c r="I28" i="1"/>
  <c r="I30" i="1"/>
  <c r="I32" i="1"/>
  <c r="H10" i="1"/>
  <c r="H12" i="1"/>
  <c r="H14" i="1"/>
  <c r="H20" i="1"/>
  <c r="H22" i="1"/>
  <c r="H26" i="1"/>
  <c r="H28" i="1"/>
  <c r="H30" i="1"/>
  <c r="H32" i="1"/>
  <c r="G20" i="1"/>
  <c r="G22" i="1"/>
  <c r="G26" i="1"/>
  <c r="G28" i="1"/>
  <c r="G30" i="1"/>
  <c r="G32" i="1"/>
  <c r="F20" i="1"/>
  <c r="F22" i="1"/>
  <c r="F26" i="1"/>
  <c r="F28" i="1"/>
  <c r="F30" i="1"/>
  <c r="F32" i="1"/>
  <c r="E20" i="1"/>
  <c r="E22" i="1"/>
  <c r="E26" i="1"/>
  <c r="E28" i="1"/>
  <c r="E30" i="1"/>
  <c r="E32" i="1"/>
  <c r="D27" i="1" l="1"/>
  <c r="D19" i="1"/>
  <c r="D11" i="1"/>
  <c r="D25" i="1"/>
  <c r="D17" i="1"/>
  <c r="D9" i="1"/>
  <c r="D31" i="1"/>
  <c r="D23" i="1"/>
  <c r="D15" i="1"/>
  <c r="D29" i="1"/>
  <c r="D21" i="1"/>
  <c r="D13" i="1"/>
  <c r="J34" i="1"/>
  <c r="J33" i="1" s="1"/>
  <c r="I34" i="1"/>
  <c r="I33" i="1" s="1"/>
  <c r="G34" i="1"/>
  <c r="G33" i="1" s="1"/>
  <c r="H34" i="1"/>
  <c r="H33" i="1" s="1"/>
  <c r="F34" i="1"/>
  <c r="F33" i="1" s="1"/>
  <c r="E34" i="1"/>
  <c r="E33" i="1" s="1"/>
  <c r="D33" i="1" l="1"/>
</calcChain>
</file>

<file path=xl/sharedStrings.xml><?xml version="1.0" encoding="utf-8"?>
<sst xmlns="http://schemas.openxmlformats.org/spreadsheetml/2006/main" count="61" uniqueCount="37">
  <si>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</si>
  <si>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</si>
  <si>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</si>
  <si>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</si>
  <si>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</si>
  <si>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</si>
  <si>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</si>
  <si>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</si>
  <si>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</si>
  <si>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</si>
  <si>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</si>
  <si>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</si>
  <si>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</si>
  <si>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ETAPAS/DESCRIÇÃO</t>
  </si>
  <si>
    <t>MÊS 6</t>
  </si>
  <si>
    <t>TOTAL  ETAPAS</t>
  </si>
  <si>
    <t>INSTALAÇÕES INICIAIS DA OBRA</t>
  </si>
  <si>
    <t xml:space="preserve">PREFEITURA: MUNICIPAL DE SÃO JOÃO DO ORIENTE </t>
  </si>
  <si>
    <t xml:space="preserve">OBRA: REFORMA DA ESCOLA MUNICIPAL </t>
  </si>
  <si>
    <t xml:space="preserve">LOCAL: ESCOLA MUNICIPAL ARMINDO ANTUNES SIQUEIRA </t>
  </si>
  <si>
    <t>DATA: 18/06/2021</t>
  </si>
  <si>
    <t xml:space="preserve">PRAZO DA OBRA: 03 MESES </t>
  </si>
  <si>
    <t>DEMOLIÇÕES E REMOÇÕES</t>
  </si>
  <si>
    <t xml:space="preserve">SUPERESTRUTURA – PILARES E VIGAS </t>
  </si>
  <si>
    <t xml:space="preserve">ALVENARIA </t>
  </si>
  <si>
    <t>REVESTIMENTO DE PAREDES E TETO</t>
  </si>
  <si>
    <t>REVESTIMENTO DE PISO</t>
  </si>
  <si>
    <t>FERRAGEM, ESQUADRIA, VIDROS,FORROS E COBERTURA</t>
  </si>
  <si>
    <t xml:space="preserve">INSTALÇÃO SANITÁRIOS E ELETRICAS </t>
  </si>
  <si>
    <t>EXECUÇÃO DE PINTURA</t>
  </si>
  <si>
    <t>TRABALHO EM TERRA E PLANTIO DE GRAMA ÁREA EXTERNA</t>
  </si>
  <si>
    <t xml:space="preserve">BRINQUEDOS </t>
  </si>
  <si>
    <t xml:space="preserve">SERVIÇOS QUADRA DE ESPORTES </t>
  </si>
  <si>
    <t>CREA 222766/D</t>
  </si>
  <si>
    <t>NILSON NEY FERREIRA CAMPOS FILHO</t>
  </si>
  <si>
    <t xml:space="preserve">REGILAENE NEDES ALCÂNTARA </t>
  </si>
  <si>
    <t>VALOR DO CONVÊNIO: 650.946,72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</si>
</sst>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R$ &quot;#,##0.0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49" fontId="12" fillId="2" borderId="16" xfId="0" applyNumberFormat="1" applyFont="1" applyFill="1" applyBorder="1" applyAlignment="1">
      <alignment horizontal="center" vertical="top" wrapText="1"/>
    </xf>
    <xf numFmtId="4" fontId="12" fillId="2" borderId="16" xfId="0" applyNumberFormat="1" applyFont="1" applyFill="1" applyBorder="1" applyAlignment="1">
      <alignment vertical="top" wrapText="1"/>
    </xf>
    <xf numFmtId="4" fontId="12" fillId="2" borderId="21" xfId="0" applyNumberFormat="1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0" fontId="9" fillId="2" borderId="15" xfId="0" applyNumberFormat="1" applyFont="1" applyFill="1" applyBorder="1" applyAlignment="1">
      <alignment vertical="top" wrapText="1"/>
    </xf>
    <xf numFmtId="10" fontId="6" fillId="2" borderId="15" xfId="1" applyNumberFormat="1" applyFont="1" applyFill="1" applyBorder="1" applyAlignment="1">
      <alignment vertical="top" wrapText="1"/>
    </xf>
    <xf numFmtId="10" fontId="6" fillId="2" borderId="15" xfId="0" applyNumberFormat="1" applyFont="1" applyFill="1" applyBorder="1" applyAlignment="1">
      <alignment vertical="top" wrapText="1"/>
    </xf>
    <xf numFmtId="10" fontId="6" fillId="2" borderId="20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vertical="top" wrapText="1"/>
    </xf>
    <xf numFmtId="4" fontId="9" fillId="2" borderId="21" xfId="0" applyNumberFormat="1" applyFont="1" applyFill="1" applyBorder="1" applyAlignment="1">
      <alignment vertical="top" wrapText="1"/>
    </xf>
    <xf numFmtId="0" fontId="11" fillId="2" borderId="0" xfId="0" applyFont="1" applyFill="1"/>
    <xf numFmtId="49" fontId="9" fillId="2" borderId="17" xfId="0" applyNumberFormat="1" applyFont="1" applyFill="1" applyBorder="1" applyAlignment="1">
      <alignment horizontal="center" vertical="top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8" fillId="2" borderId="0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49" fontId="9" fillId="3" borderId="15" xfId="0" applyNumberFormat="1" applyFont="1" applyFill="1" applyBorder="1" applyAlignment="1">
      <alignment horizontal="center" vertical="top" wrapText="1"/>
    </xf>
    <xf numFmtId="10" fontId="9" fillId="3" borderId="15" xfId="0" applyNumberFormat="1" applyFont="1" applyFill="1" applyBorder="1" applyAlignment="1">
      <alignment vertical="top" wrapText="1"/>
    </xf>
    <xf numFmtId="10" fontId="6" fillId="3" borderId="15" xfId="1" applyNumberFormat="1" applyFont="1" applyFill="1" applyBorder="1" applyAlignment="1">
      <alignment vertical="top" wrapText="1"/>
    </xf>
    <xf numFmtId="10" fontId="6" fillId="3" borderId="15" xfId="0" applyNumberFormat="1" applyFont="1" applyFill="1" applyBorder="1" applyAlignment="1">
      <alignment vertical="top" wrapText="1"/>
    </xf>
    <xf numFmtId="10" fontId="6" fillId="3" borderId="20" xfId="0" applyNumberFormat="1" applyFont="1" applyFill="1" applyBorder="1" applyAlignment="1">
      <alignment vertical="top" wrapText="1"/>
    </xf>
    <xf numFmtId="49" fontId="9" fillId="3" borderId="16" xfId="0" applyNumberFormat="1" applyFont="1" applyFill="1" applyBorder="1" applyAlignment="1">
      <alignment horizontal="center" vertical="top" wrapText="1"/>
    </xf>
    <xf numFmtId="4" fontId="9" fillId="3" borderId="16" xfId="0" applyNumberFormat="1" applyFont="1" applyFill="1" applyBorder="1" applyAlignment="1">
      <alignment vertical="top" wrapText="1"/>
    </xf>
    <xf numFmtId="4" fontId="9" fillId="3" borderId="21" xfId="0" applyNumberFormat="1" applyFont="1" applyFill="1" applyBorder="1" applyAlignment="1">
      <alignment vertical="top" wrapText="1"/>
    </xf>
    <xf numFmtId="49" fontId="10" fillId="4" borderId="18" xfId="0" applyNumberFormat="1" applyFont="1" applyFill="1" applyBorder="1" applyAlignment="1">
      <alignment horizontal="center" vertical="top" wrapText="1"/>
    </xf>
    <xf numFmtId="10" fontId="10" fillId="4" borderId="18" xfId="0" applyNumberFormat="1" applyFont="1" applyFill="1" applyBorder="1" applyAlignment="1">
      <alignment vertical="top" wrapText="1"/>
    </xf>
    <xf numFmtId="10" fontId="10" fillId="4" borderId="22" xfId="0" applyNumberFormat="1" applyFont="1" applyFill="1" applyBorder="1" applyAlignment="1">
      <alignment vertical="top" wrapText="1"/>
    </xf>
    <xf numFmtId="49" fontId="10" fillId="4" borderId="19" xfId="0" applyNumberFormat="1" applyFont="1" applyFill="1" applyBorder="1" applyAlignment="1">
      <alignment horizontal="center" vertical="top" wrapText="1"/>
    </xf>
    <xf numFmtId="165" fontId="10" fillId="4" borderId="19" xfId="0" applyNumberFormat="1" applyFont="1" applyFill="1" applyBorder="1" applyAlignment="1">
      <alignment vertical="top" wrapText="1"/>
    </xf>
    <xf numFmtId="165" fontId="10" fillId="4" borderId="25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9" fontId="10" fillId="4" borderId="18" xfId="2" applyFont="1" applyFill="1" applyBorder="1" applyAlignment="1">
      <alignment vertical="top" wrapText="1"/>
    </xf>
    <xf numFmtId="10" fontId="9" fillId="0" borderId="15" xfId="0" applyNumberFormat="1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3" xfId="0" applyFill="1" applyBorder="1"/>
    <xf numFmtId="0" fontId="0" fillId="2" borderId="41" xfId="0" applyFill="1" applyBorder="1"/>
    <xf numFmtId="0" fontId="0" fillId="2" borderId="41" xfId="0" applyFill="1" applyBorder="1" applyAlignment="1">
      <alignment wrapText="1"/>
    </xf>
    <xf numFmtId="0" fontId="0" fillId="2" borderId="42" xfId="0" applyFill="1" applyBorder="1"/>
    <xf numFmtId="0" fontId="0" fillId="2" borderId="43" xfId="0" applyFill="1" applyBorder="1"/>
    <xf numFmtId="0" fontId="0" fillId="2" borderId="28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3" borderId="28" xfId="0" applyFill="1" applyBorder="1" applyAlignment="1">
      <alignment vertical="top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vertical="top" wrapText="1"/>
    </xf>
    <xf numFmtId="49" fontId="9" fillId="3" borderId="16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0" fillId="3" borderId="15" xfId="0" applyFill="1" applyBorder="1" applyAlignment="1">
      <alignment vertical="top" wrapText="1"/>
    </xf>
    <xf numFmtId="0" fontId="3" fillId="2" borderId="32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0" fillId="3" borderId="34" xfId="0" applyFill="1" applyBorder="1" applyAlignment="1">
      <alignment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3378200</xdr:colOff>
      <xdr:row>0</xdr:row>
      <xdr:rowOff>638175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747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3965575</xdr:colOff>
      <xdr:row>0</xdr:row>
      <xdr:rowOff>9525</xdr:rowOff>
    </xdr:from>
    <xdr:to>
      <xdr:col>4</xdr:col>
      <xdr:colOff>879475</xdr:colOff>
      <xdr:row>3</xdr:row>
      <xdr:rowOff>19050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525" y="952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showZeros="0" tabSelected="1" view="pageBreakPreview" zoomScaleNormal="75" zoomScaleSheetLayoutView="100" workbookViewId="0">
      <selection activeCell="C13" sqref="C13"/>
    </sheetView>
  </sheetViews>
  <sheetFormatPr defaultRowHeight="12.75" x14ac:dyDescent="0.2"/>
  <cols>
    <col min="1" max="1" width="12.140625" style="8" customWidth="1"/>
    <col min="2" max="2" width="68" style="8" customWidth="1"/>
    <col min="3" max="3" width="14.28515625" style="53" customWidth="1"/>
    <col min="4" max="4" width="15.7109375" style="53" customWidth="1"/>
    <col min="5" max="10" width="15.7109375" style="8" customWidth="1"/>
    <col min="11" max="16384" width="9.140625" style="8"/>
  </cols>
  <sheetData>
    <row r="1" spans="1:10" ht="52.5" customHeight="1" x14ac:dyDescent="0.2">
      <c r="A1" s="4"/>
      <c r="B1" s="5"/>
      <c r="C1" s="6"/>
      <c r="D1" s="6"/>
      <c r="E1" s="6"/>
      <c r="F1" s="6"/>
      <c r="G1" s="6"/>
      <c r="H1" s="5"/>
      <c r="I1" s="5"/>
      <c r="J1" s="7"/>
    </row>
    <row r="2" spans="1:10" ht="2.25" customHeight="1" thickBot="1" x14ac:dyDescent="0.25">
      <c r="A2" s="72"/>
      <c r="B2" s="9"/>
      <c r="C2" s="10"/>
      <c r="D2" s="10"/>
      <c r="E2" s="10"/>
      <c r="F2" s="10"/>
      <c r="G2" s="10"/>
      <c r="H2" s="9"/>
      <c r="I2" s="9"/>
      <c r="J2" s="73"/>
    </row>
    <row r="3" spans="1:10" ht="15.75" x14ac:dyDescent="0.25">
      <c r="A3" s="93"/>
      <c r="B3" s="94"/>
      <c r="C3" s="94"/>
      <c r="D3" s="94"/>
      <c r="E3" s="94"/>
      <c r="F3" s="94"/>
      <c r="G3" s="94"/>
      <c r="H3" s="94"/>
      <c r="I3" s="94"/>
      <c r="J3" s="95"/>
    </row>
    <row r="4" spans="1:10" ht="3.75" customHeight="1" x14ac:dyDescent="0.2">
      <c r="A4" s="74"/>
      <c r="B4" s="11"/>
      <c r="C4" s="10"/>
      <c r="D4" s="10"/>
      <c r="E4" s="11"/>
      <c r="F4" s="11"/>
      <c r="G4" s="11"/>
      <c r="H4" s="11"/>
      <c r="I4" s="11"/>
      <c r="J4" s="44"/>
    </row>
    <row r="5" spans="1:10" ht="18" customHeight="1" thickBot="1" x14ac:dyDescent="0.25">
      <c r="A5" s="96" t="s">
        <v>2</v>
      </c>
      <c r="B5" s="97"/>
      <c r="C5" s="97"/>
      <c r="D5" s="97"/>
      <c r="E5" s="97"/>
      <c r="F5" s="97"/>
      <c r="G5" s="97"/>
      <c r="H5" s="97"/>
      <c r="I5" s="97"/>
      <c r="J5" s="98"/>
    </row>
    <row r="6" spans="1:10" ht="18" customHeight="1" x14ac:dyDescent="0.2">
      <c r="A6" s="103" t="s">
        <v>17</v>
      </c>
      <c r="B6" s="102"/>
      <c r="C6" s="101" t="s">
        <v>36</v>
      </c>
      <c r="D6" s="101"/>
      <c r="E6" s="101"/>
      <c r="F6" s="101"/>
      <c r="G6" s="102"/>
      <c r="H6" s="99" t="s">
        <v>20</v>
      </c>
      <c r="I6" s="99"/>
      <c r="J6" s="100"/>
    </row>
    <row r="7" spans="1:10" ht="18" customHeight="1" thickBot="1" x14ac:dyDescent="0.25">
      <c r="A7" s="108" t="s">
        <v>18</v>
      </c>
      <c r="B7" s="109"/>
      <c r="C7" s="105" t="s">
        <v>19</v>
      </c>
      <c r="D7" s="105"/>
      <c r="E7" s="105"/>
      <c r="F7" s="105"/>
      <c r="G7" s="105"/>
      <c r="H7" s="104" t="s">
        <v>21</v>
      </c>
      <c r="I7" s="105"/>
      <c r="J7" s="106"/>
    </row>
    <row r="8" spans="1:10" ht="36" customHeight="1" x14ac:dyDescent="0.2">
      <c r="A8" s="12" t="s">
        <v>12</v>
      </c>
      <c r="B8" s="13" t="s">
        <v>13</v>
      </c>
      <c r="C8" s="14" t="s">
        <v>3</v>
      </c>
      <c r="D8" s="14" t="s">
        <v>15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5" t="s">
        <v>14</v>
      </c>
    </row>
    <row r="9" spans="1:10" ht="14.25" customHeight="1" x14ac:dyDescent="0.2">
      <c r="A9" s="110">
        <v>1</v>
      </c>
      <c r="B9" s="107" t="s">
        <v>16</v>
      </c>
      <c r="C9" s="54" t="s">
        <v>9</v>
      </c>
      <c r="D9" s="55">
        <f>D10/D$34</f>
        <v>2.2000000000000001E-3</v>
      </c>
      <c r="E9" s="55">
        <v>1</v>
      </c>
      <c r="F9" s="55"/>
      <c r="G9" s="55"/>
      <c r="H9" s="56"/>
      <c r="I9" s="57"/>
      <c r="J9" s="58"/>
    </row>
    <row r="10" spans="1:10" ht="14.25" customHeight="1" x14ac:dyDescent="0.2">
      <c r="A10" s="84"/>
      <c r="B10" s="89"/>
      <c r="C10" s="59" t="s">
        <v>10</v>
      </c>
      <c r="D10" s="60">
        <v>1438.51</v>
      </c>
      <c r="E10" s="60">
        <f>E9*$D$10</f>
        <v>1438.51</v>
      </c>
      <c r="F10" s="60">
        <f t="shared" ref="F10:J10" si="0">F9*$D$10</f>
        <v>0</v>
      </c>
      <c r="G10" s="60">
        <f t="shared" si="0"/>
        <v>0</v>
      </c>
      <c r="H10" s="60">
        <f t="shared" si="0"/>
        <v>0</v>
      </c>
      <c r="I10" s="60">
        <f t="shared" si="0"/>
        <v>0</v>
      </c>
      <c r="J10" s="61">
        <f t="shared" si="0"/>
        <v>0</v>
      </c>
    </row>
    <row r="11" spans="1:10" ht="14.25" customHeight="1" x14ac:dyDescent="0.2">
      <c r="A11" s="82">
        <v>2</v>
      </c>
      <c r="B11" s="83" t="s">
        <v>22</v>
      </c>
      <c r="C11" s="20" t="s">
        <v>9</v>
      </c>
      <c r="D11" s="71">
        <f>D12/D$34</f>
        <v>3.5099999999999999E-2</v>
      </c>
      <c r="E11" s="16">
        <v>1</v>
      </c>
      <c r="F11" s="16"/>
      <c r="G11" s="16"/>
      <c r="H11" s="17"/>
      <c r="I11" s="18"/>
      <c r="J11" s="19"/>
    </row>
    <row r="12" spans="1:10" ht="14.25" customHeight="1" x14ac:dyDescent="0.2">
      <c r="A12" s="82"/>
      <c r="B12" s="83"/>
      <c r="C12" s="20" t="s">
        <v>10</v>
      </c>
      <c r="D12" s="21">
        <v>22849.66</v>
      </c>
      <c r="E12" s="21">
        <f t="shared" ref="E12:J12" si="1">E11*$D$12</f>
        <v>22849.66</v>
      </c>
      <c r="F12" s="21">
        <f t="shared" si="1"/>
        <v>0</v>
      </c>
      <c r="G12" s="21">
        <f t="shared" si="1"/>
        <v>0</v>
      </c>
      <c r="H12" s="21">
        <f t="shared" si="1"/>
        <v>0</v>
      </c>
      <c r="I12" s="21">
        <f t="shared" si="1"/>
        <v>0</v>
      </c>
      <c r="J12" s="22">
        <f t="shared" si="1"/>
        <v>0</v>
      </c>
    </row>
    <row r="13" spans="1:10" ht="14.25" customHeight="1" x14ac:dyDescent="0.2">
      <c r="A13" s="84">
        <v>3</v>
      </c>
      <c r="B13" s="89" t="s">
        <v>23</v>
      </c>
      <c r="C13" s="59" t="s">
        <v>9</v>
      </c>
      <c r="D13" s="55">
        <f>D14/D$34</f>
        <v>3.5999999999999999E-3</v>
      </c>
      <c r="E13" s="55">
        <v>1</v>
      </c>
      <c r="F13" s="55"/>
      <c r="G13" s="55"/>
      <c r="H13" s="56"/>
      <c r="I13" s="57"/>
      <c r="J13" s="58"/>
    </row>
    <row r="14" spans="1:10" ht="14.25" customHeight="1" x14ac:dyDescent="0.2">
      <c r="A14" s="84"/>
      <c r="B14" s="89"/>
      <c r="C14" s="59" t="s">
        <v>10</v>
      </c>
      <c r="D14" s="60">
        <v>2325.4499999999998</v>
      </c>
      <c r="E14" s="60">
        <v>2200.34</v>
      </c>
      <c r="F14" s="60">
        <f t="shared" ref="F14:J14" si="2">F13*$D$14</f>
        <v>0</v>
      </c>
      <c r="G14" s="60">
        <f t="shared" si="2"/>
        <v>0</v>
      </c>
      <c r="H14" s="60">
        <f t="shared" si="2"/>
        <v>0</v>
      </c>
      <c r="I14" s="60">
        <f t="shared" si="2"/>
        <v>0</v>
      </c>
      <c r="J14" s="61">
        <f t="shared" si="2"/>
        <v>0</v>
      </c>
    </row>
    <row r="15" spans="1:10" ht="14.25" customHeight="1" x14ac:dyDescent="0.2">
      <c r="A15" s="82">
        <v>4</v>
      </c>
      <c r="B15" s="83" t="s">
        <v>24</v>
      </c>
      <c r="C15" s="20" t="s">
        <v>9</v>
      </c>
      <c r="D15" s="71">
        <f>D16/D$34</f>
        <v>4.7000000000000002E-3</v>
      </c>
      <c r="E15" s="16">
        <v>1</v>
      </c>
      <c r="F15" s="16"/>
      <c r="G15" s="16"/>
      <c r="H15" s="17"/>
      <c r="I15" s="18"/>
      <c r="J15" s="19"/>
    </row>
    <row r="16" spans="1:10" s="23" customFormat="1" ht="14.25" customHeight="1" x14ac:dyDescent="0.2">
      <c r="A16" s="82"/>
      <c r="B16" s="83"/>
      <c r="C16" s="1" t="s">
        <v>10</v>
      </c>
      <c r="D16" s="2">
        <v>3033.54</v>
      </c>
      <c r="E16" s="2">
        <f>E15*$D$16</f>
        <v>3033.54</v>
      </c>
      <c r="F16" s="2">
        <f>F15*$D$16</f>
        <v>0</v>
      </c>
      <c r="G16" s="2">
        <f>G15*$D$16</f>
        <v>0</v>
      </c>
      <c r="H16" s="2"/>
      <c r="I16" s="2"/>
      <c r="J16" s="3"/>
    </row>
    <row r="17" spans="1:10" ht="14.25" customHeight="1" x14ac:dyDescent="0.2">
      <c r="A17" s="84">
        <v>5</v>
      </c>
      <c r="B17" s="89" t="s">
        <v>25</v>
      </c>
      <c r="C17" s="59" t="s">
        <v>9</v>
      </c>
      <c r="D17" s="55">
        <f>D18/D$34</f>
        <v>4.8300000000000003E-2</v>
      </c>
      <c r="E17" s="55">
        <v>1</v>
      </c>
      <c r="F17" s="55"/>
      <c r="G17" s="55"/>
      <c r="H17" s="56"/>
      <c r="I17" s="57"/>
      <c r="J17" s="58"/>
    </row>
    <row r="18" spans="1:10" ht="14.25" customHeight="1" x14ac:dyDescent="0.2">
      <c r="A18" s="84"/>
      <c r="B18" s="89"/>
      <c r="C18" s="59" t="s">
        <v>10</v>
      </c>
      <c r="D18" s="60">
        <v>31417.67</v>
      </c>
      <c r="E18" s="60">
        <f>E17*$D$18</f>
        <v>31417.67</v>
      </c>
      <c r="F18" s="60">
        <f>F17*$D$18</f>
        <v>0</v>
      </c>
      <c r="G18" s="60">
        <f>G17*$D$18</f>
        <v>0</v>
      </c>
      <c r="H18" s="60"/>
      <c r="I18" s="60"/>
      <c r="J18" s="61"/>
    </row>
    <row r="19" spans="1:10" ht="14.25" customHeight="1" x14ac:dyDescent="0.2">
      <c r="A19" s="82">
        <v>6</v>
      </c>
      <c r="B19" s="83" t="s">
        <v>26</v>
      </c>
      <c r="C19" s="20" t="s">
        <v>9</v>
      </c>
      <c r="D19" s="55">
        <f>D20/D$34</f>
        <v>0.14660000000000001</v>
      </c>
      <c r="E19" s="16">
        <v>0.5</v>
      </c>
      <c r="F19" s="16">
        <v>0.5</v>
      </c>
      <c r="G19" s="16"/>
      <c r="H19" s="17"/>
      <c r="I19" s="18"/>
      <c r="J19" s="19"/>
    </row>
    <row r="20" spans="1:10" ht="14.25" customHeight="1" x14ac:dyDescent="0.2">
      <c r="A20" s="82"/>
      <c r="B20" s="83"/>
      <c r="C20" s="20" t="s">
        <v>10</v>
      </c>
      <c r="D20" s="21">
        <v>95405.62</v>
      </c>
      <c r="E20" s="21">
        <f t="shared" ref="E20:J20" si="3">E19*$D$20</f>
        <v>47702.81</v>
      </c>
      <c r="F20" s="21">
        <f t="shared" si="3"/>
        <v>47702.81</v>
      </c>
      <c r="G20" s="21">
        <f t="shared" si="3"/>
        <v>0</v>
      </c>
      <c r="H20" s="21">
        <f t="shared" si="3"/>
        <v>0</v>
      </c>
      <c r="I20" s="21">
        <f t="shared" si="3"/>
        <v>0</v>
      </c>
      <c r="J20" s="22">
        <f t="shared" si="3"/>
        <v>0</v>
      </c>
    </row>
    <row r="21" spans="1:10" ht="14.25" customHeight="1" x14ac:dyDescent="0.2">
      <c r="A21" s="84">
        <v>7</v>
      </c>
      <c r="B21" s="89" t="s">
        <v>27</v>
      </c>
      <c r="C21" s="59" t="s">
        <v>9</v>
      </c>
      <c r="D21" s="55">
        <f>D22/D$34</f>
        <v>0.255</v>
      </c>
      <c r="E21" s="55">
        <v>0.5</v>
      </c>
      <c r="F21" s="55">
        <v>0.5</v>
      </c>
      <c r="G21" s="55"/>
      <c r="H21" s="56"/>
      <c r="I21" s="57"/>
      <c r="J21" s="58"/>
    </row>
    <row r="22" spans="1:10" ht="14.25" customHeight="1" x14ac:dyDescent="0.2">
      <c r="A22" s="84"/>
      <c r="B22" s="89"/>
      <c r="C22" s="59" t="s">
        <v>10</v>
      </c>
      <c r="D22" s="60">
        <v>165980.63</v>
      </c>
      <c r="E22" s="60">
        <f t="shared" ref="E22:J22" si="4">E21*$D$22</f>
        <v>82990.320000000007</v>
      </c>
      <c r="F22" s="60">
        <f t="shared" si="4"/>
        <v>82990.320000000007</v>
      </c>
      <c r="G22" s="60">
        <f t="shared" si="4"/>
        <v>0</v>
      </c>
      <c r="H22" s="60">
        <f t="shared" si="4"/>
        <v>0</v>
      </c>
      <c r="I22" s="60">
        <f t="shared" si="4"/>
        <v>0</v>
      </c>
      <c r="J22" s="61">
        <f t="shared" si="4"/>
        <v>0</v>
      </c>
    </row>
    <row r="23" spans="1:10" ht="14.25" customHeight="1" x14ac:dyDescent="0.2">
      <c r="A23" s="82">
        <v>8</v>
      </c>
      <c r="B23" s="83" t="s">
        <v>28</v>
      </c>
      <c r="C23" s="20" t="s">
        <v>9</v>
      </c>
      <c r="D23" s="71">
        <f>D24/D$34</f>
        <v>1.7500000000000002E-2</v>
      </c>
      <c r="E23" s="16">
        <v>0.5</v>
      </c>
      <c r="F23" s="16">
        <v>0.5</v>
      </c>
      <c r="G23" s="16"/>
      <c r="H23" s="17"/>
      <c r="I23" s="18"/>
      <c r="J23" s="19"/>
    </row>
    <row r="24" spans="1:10" ht="14.25" customHeight="1" x14ac:dyDescent="0.2">
      <c r="A24" s="82"/>
      <c r="B24" s="83"/>
      <c r="C24" s="20" t="s">
        <v>10</v>
      </c>
      <c r="D24" s="21">
        <v>11396.95</v>
      </c>
      <c r="E24" s="21">
        <f t="shared" ref="E24:J24" si="5">E23*$D$24</f>
        <v>5698.48</v>
      </c>
      <c r="F24" s="21">
        <f t="shared" si="5"/>
        <v>5698.48</v>
      </c>
      <c r="G24" s="21">
        <f t="shared" si="5"/>
        <v>0</v>
      </c>
      <c r="H24" s="21">
        <f t="shared" si="5"/>
        <v>0</v>
      </c>
      <c r="I24" s="21">
        <f t="shared" si="5"/>
        <v>0</v>
      </c>
      <c r="J24" s="22">
        <f t="shared" si="5"/>
        <v>0</v>
      </c>
    </row>
    <row r="25" spans="1:10" ht="14.25" customHeight="1" x14ac:dyDescent="0.2">
      <c r="A25" s="84">
        <v>9</v>
      </c>
      <c r="B25" s="89" t="s">
        <v>29</v>
      </c>
      <c r="C25" s="59" t="s">
        <v>9</v>
      </c>
      <c r="D25" s="55">
        <f>D26/D$34</f>
        <v>0.2268</v>
      </c>
      <c r="E25" s="55"/>
      <c r="F25" s="55">
        <v>0.5</v>
      </c>
      <c r="G25" s="55">
        <v>0.5</v>
      </c>
      <c r="H25" s="56"/>
      <c r="I25" s="57"/>
      <c r="J25" s="58"/>
    </row>
    <row r="26" spans="1:10" ht="14.25" customHeight="1" x14ac:dyDescent="0.2">
      <c r="A26" s="84"/>
      <c r="B26" s="89"/>
      <c r="C26" s="59" t="s">
        <v>10</v>
      </c>
      <c r="D26" s="60">
        <v>147631.07999999999</v>
      </c>
      <c r="E26" s="60">
        <f t="shared" ref="E26:J26" si="6">E25*$D$26</f>
        <v>0</v>
      </c>
      <c r="F26" s="60">
        <f t="shared" si="6"/>
        <v>73815.539999999994</v>
      </c>
      <c r="G26" s="60">
        <f t="shared" si="6"/>
        <v>73815.539999999994</v>
      </c>
      <c r="H26" s="60">
        <f t="shared" si="6"/>
        <v>0</v>
      </c>
      <c r="I26" s="60">
        <f t="shared" si="6"/>
        <v>0</v>
      </c>
      <c r="J26" s="61">
        <f t="shared" si="6"/>
        <v>0</v>
      </c>
    </row>
    <row r="27" spans="1:10" ht="14.25" customHeight="1" x14ac:dyDescent="0.2">
      <c r="A27" s="82">
        <v>10</v>
      </c>
      <c r="B27" s="83" t="s">
        <v>30</v>
      </c>
      <c r="C27" s="20" t="s">
        <v>9</v>
      </c>
      <c r="D27" s="71">
        <f>D28/D$34</f>
        <v>2.4E-2</v>
      </c>
      <c r="E27" s="16"/>
      <c r="F27" s="16"/>
      <c r="G27" s="16">
        <v>1</v>
      </c>
      <c r="H27" s="17"/>
      <c r="I27" s="18"/>
      <c r="J27" s="19"/>
    </row>
    <row r="28" spans="1:10" ht="14.25" customHeight="1" x14ac:dyDescent="0.2">
      <c r="A28" s="82"/>
      <c r="B28" s="83"/>
      <c r="C28" s="20" t="s">
        <v>10</v>
      </c>
      <c r="D28" s="21">
        <v>15614.44</v>
      </c>
      <c r="E28" s="21">
        <f t="shared" ref="E28:J28" si="7">E27*$D$28</f>
        <v>0</v>
      </c>
      <c r="F28" s="21">
        <f t="shared" si="7"/>
        <v>0</v>
      </c>
      <c r="G28" s="21">
        <f t="shared" si="7"/>
        <v>15614.44</v>
      </c>
      <c r="H28" s="21">
        <f t="shared" si="7"/>
        <v>0</v>
      </c>
      <c r="I28" s="21">
        <f t="shared" si="7"/>
        <v>0</v>
      </c>
      <c r="J28" s="22">
        <f t="shared" si="7"/>
        <v>0</v>
      </c>
    </row>
    <row r="29" spans="1:10" ht="14.25" customHeight="1" x14ac:dyDescent="0.2">
      <c r="A29" s="82">
        <v>11</v>
      </c>
      <c r="B29" s="90" t="s">
        <v>31</v>
      </c>
      <c r="C29" s="59" t="s">
        <v>9</v>
      </c>
      <c r="D29" s="55">
        <f>D30/D$34</f>
        <v>2.7900000000000001E-2</v>
      </c>
      <c r="E29" s="55"/>
      <c r="F29" s="55"/>
      <c r="G29" s="55">
        <v>1</v>
      </c>
      <c r="H29" s="56"/>
      <c r="I29" s="57"/>
      <c r="J29" s="58"/>
    </row>
    <row r="30" spans="1:10" ht="14.25" customHeight="1" x14ac:dyDescent="0.2">
      <c r="A30" s="82"/>
      <c r="B30" s="90"/>
      <c r="C30" s="59" t="s">
        <v>10</v>
      </c>
      <c r="D30" s="60">
        <v>18167.61</v>
      </c>
      <c r="E30" s="60">
        <f t="shared" ref="E30:J30" si="8">E29*$D$30</f>
        <v>0</v>
      </c>
      <c r="F30" s="60">
        <f t="shared" si="8"/>
        <v>0</v>
      </c>
      <c r="G30" s="60">
        <f t="shared" si="8"/>
        <v>18167.61</v>
      </c>
      <c r="H30" s="60">
        <f t="shared" si="8"/>
        <v>0</v>
      </c>
      <c r="I30" s="60">
        <f t="shared" si="8"/>
        <v>0</v>
      </c>
      <c r="J30" s="61">
        <f t="shared" si="8"/>
        <v>0</v>
      </c>
    </row>
    <row r="31" spans="1:10" ht="14.25" customHeight="1" x14ac:dyDescent="0.2">
      <c r="A31" s="82">
        <v>12</v>
      </c>
      <c r="B31" s="83" t="s">
        <v>32</v>
      </c>
      <c r="C31" s="20" t="s">
        <v>9</v>
      </c>
      <c r="D31" s="71">
        <f>D32/D$34</f>
        <v>0.2084</v>
      </c>
      <c r="E31" s="16">
        <v>0.2</v>
      </c>
      <c r="F31" s="16">
        <v>0.3</v>
      </c>
      <c r="G31" s="16">
        <v>0.5</v>
      </c>
      <c r="H31" s="17"/>
      <c r="I31" s="18"/>
      <c r="J31" s="19"/>
    </row>
    <row r="32" spans="1:10" ht="14.25" customHeight="1" x14ac:dyDescent="0.2">
      <c r="A32" s="82"/>
      <c r="B32" s="91"/>
      <c r="C32" s="24" t="s">
        <v>10</v>
      </c>
      <c r="D32" s="21">
        <v>135685.56</v>
      </c>
      <c r="E32" s="21">
        <f t="shared" ref="E32:J32" si="9">E31*$D$32</f>
        <v>27137.11</v>
      </c>
      <c r="F32" s="21">
        <f t="shared" si="9"/>
        <v>40705.67</v>
      </c>
      <c r="G32" s="21">
        <f t="shared" si="9"/>
        <v>67842.78</v>
      </c>
      <c r="H32" s="21">
        <f t="shared" si="9"/>
        <v>0</v>
      </c>
      <c r="I32" s="21">
        <f t="shared" si="9"/>
        <v>0</v>
      </c>
      <c r="J32" s="22">
        <f t="shared" si="9"/>
        <v>0</v>
      </c>
    </row>
    <row r="33" spans="1:12" ht="14.25" customHeight="1" x14ac:dyDescent="0.2">
      <c r="A33" s="85" t="s">
        <v>0</v>
      </c>
      <c r="B33" s="86"/>
      <c r="C33" s="62" t="s">
        <v>9</v>
      </c>
      <c r="D33" s="63">
        <f>D9+D11+D13++D15+D19+D21+D23+D25+D27+D29+D31+D17</f>
        <v>1.0001</v>
      </c>
      <c r="E33" s="70">
        <f t="shared" ref="E33:J33" si="10">E34/$D$34</f>
        <v>0.34</v>
      </c>
      <c r="F33" s="70">
        <f t="shared" si="10"/>
        <v>0.39</v>
      </c>
      <c r="G33" s="70">
        <f t="shared" si="10"/>
        <v>0.27</v>
      </c>
      <c r="H33" s="63">
        <f t="shared" si="10"/>
        <v>0</v>
      </c>
      <c r="I33" s="63">
        <f t="shared" si="10"/>
        <v>0</v>
      </c>
      <c r="J33" s="64">
        <f t="shared" si="10"/>
        <v>0</v>
      </c>
    </row>
    <row r="34" spans="1:12" ht="13.5" customHeight="1" thickBot="1" x14ac:dyDescent="0.25">
      <c r="A34" s="87"/>
      <c r="B34" s="88"/>
      <c r="C34" s="65" t="s">
        <v>10</v>
      </c>
      <c r="D34" s="66">
        <f>D10+D12+D14+D16+D18+D20+D22+D24+D26+D28+D30+D32</f>
        <v>650946.72</v>
      </c>
      <c r="E34" s="66">
        <f t="shared" ref="E34:J34" si="11">E10+E12+E14+E16+E18+E20+E22+E24+E26+E28+E30+E32</f>
        <v>224468.44</v>
      </c>
      <c r="F34" s="66">
        <f t="shared" si="11"/>
        <v>250912.82</v>
      </c>
      <c r="G34" s="66">
        <f t="shared" si="11"/>
        <v>175440.37</v>
      </c>
      <c r="H34" s="66">
        <f t="shared" si="11"/>
        <v>0</v>
      </c>
      <c r="I34" s="66">
        <f t="shared" si="11"/>
        <v>0</v>
      </c>
      <c r="J34" s="67">
        <f t="shared" si="11"/>
        <v>0</v>
      </c>
    </row>
    <row r="35" spans="1:12" ht="1.5" customHeight="1" thickBot="1" x14ac:dyDescent="0.25">
      <c r="A35" s="75"/>
      <c r="B35" s="25"/>
      <c r="C35" s="26"/>
      <c r="D35" s="26"/>
      <c r="E35" s="25"/>
      <c r="F35" s="25"/>
      <c r="G35" s="25"/>
      <c r="H35" s="25"/>
      <c r="I35" s="25"/>
      <c r="J35" s="76"/>
    </row>
    <row r="36" spans="1:12" ht="14.25" customHeight="1" x14ac:dyDescent="0.2">
      <c r="A36" s="27"/>
      <c r="B36" s="28"/>
      <c r="C36" s="28"/>
      <c r="D36" s="28"/>
      <c r="E36" s="28"/>
      <c r="F36" s="29"/>
      <c r="G36" s="30"/>
      <c r="H36" s="31"/>
      <c r="I36" s="31"/>
      <c r="J36" s="32"/>
      <c r="L36" s="33" t="s">
        <v>1</v>
      </c>
    </row>
    <row r="37" spans="1:12" ht="14.25" customHeight="1" x14ac:dyDescent="0.2">
      <c r="A37" s="34"/>
      <c r="B37" s="35"/>
      <c r="C37" s="36"/>
      <c r="D37" s="37"/>
      <c r="E37" s="35"/>
      <c r="F37" s="38"/>
      <c r="G37" s="39" t="s">
        <v>11</v>
      </c>
      <c r="H37" s="11"/>
      <c r="I37" s="11"/>
      <c r="J37" s="40"/>
    </row>
    <row r="38" spans="1:12" ht="14.25" customHeight="1" x14ac:dyDescent="0.2">
      <c r="A38" s="41"/>
      <c r="B38" s="69" t="s">
        <v>34</v>
      </c>
      <c r="C38" s="10"/>
      <c r="D38" s="92" t="s">
        <v>33</v>
      </c>
      <c r="E38" s="92"/>
      <c r="F38" s="42"/>
      <c r="G38" s="43"/>
      <c r="H38" s="11"/>
      <c r="I38" s="11"/>
      <c r="J38" s="44"/>
    </row>
    <row r="39" spans="1:12" ht="15" customHeight="1" x14ac:dyDescent="0.2">
      <c r="A39" s="45"/>
      <c r="B39" s="46"/>
      <c r="C39" s="10"/>
      <c r="D39" s="10"/>
      <c r="E39" s="11"/>
      <c r="F39" s="47"/>
      <c r="G39" s="43"/>
      <c r="H39" s="11"/>
      <c r="I39" s="11"/>
      <c r="J39" s="44"/>
    </row>
    <row r="40" spans="1:12" ht="13.5" customHeight="1" x14ac:dyDescent="0.2">
      <c r="A40" s="48"/>
      <c r="B40" s="68"/>
      <c r="C40" s="49"/>
      <c r="D40" s="49"/>
      <c r="E40" s="50"/>
      <c r="F40" s="47"/>
      <c r="G40" s="43"/>
      <c r="H40" s="11"/>
      <c r="I40" s="11"/>
      <c r="J40" s="44"/>
    </row>
    <row r="41" spans="1:12" ht="14.25" customHeight="1" x14ac:dyDescent="0.2">
      <c r="A41" s="51"/>
      <c r="B41" s="69" t="s">
        <v>35</v>
      </c>
      <c r="C41" s="52"/>
      <c r="D41" s="52"/>
      <c r="E41" s="11"/>
      <c r="F41" s="47"/>
      <c r="G41" s="43"/>
      <c r="H41" s="11"/>
      <c r="I41" s="11"/>
      <c r="J41" s="44"/>
    </row>
    <row r="42" spans="1:12" ht="14.1" customHeight="1" thickBot="1" x14ac:dyDescent="0.25">
      <c r="A42" s="77"/>
      <c r="B42" s="78"/>
      <c r="C42" s="79"/>
      <c r="D42" s="79"/>
      <c r="E42" s="78"/>
      <c r="F42" s="78"/>
      <c r="G42" s="80"/>
      <c r="H42" s="78"/>
      <c r="I42" s="78"/>
      <c r="J42" s="81"/>
    </row>
  </sheetData>
  <mergeCells count="34">
    <mergeCell ref="D38:E38"/>
    <mergeCell ref="A3:J3"/>
    <mergeCell ref="A5:J5"/>
    <mergeCell ref="H6:J6"/>
    <mergeCell ref="C6:G6"/>
    <mergeCell ref="A6:B6"/>
    <mergeCell ref="A29:A30"/>
    <mergeCell ref="H7:J7"/>
    <mergeCell ref="B9:B10"/>
    <mergeCell ref="A19:A20"/>
    <mergeCell ref="B19:B20"/>
    <mergeCell ref="B11:B12"/>
    <mergeCell ref="C7:G7"/>
    <mergeCell ref="A7:B7"/>
    <mergeCell ref="A9:A10"/>
    <mergeCell ref="A11:A12"/>
    <mergeCell ref="A33:B34"/>
    <mergeCell ref="A21:A22"/>
    <mergeCell ref="B21:B22"/>
    <mergeCell ref="B25:B26"/>
    <mergeCell ref="A27:A28"/>
    <mergeCell ref="B29:B30"/>
    <mergeCell ref="B31:B32"/>
    <mergeCell ref="A31:A32"/>
    <mergeCell ref="A23:A24"/>
    <mergeCell ref="A25:A26"/>
    <mergeCell ref="A15:A16"/>
    <mergeCell ref="B15:B16"/>
    <mergeCell ref="B23:B24"/>
    <mergeCell ref="B27:B28"/>
    <mergeCell ref="A13:A14"/>
    <mergeCell ref="B13:B14"/>
    <mergeCell ref="A17:A18"/>
    <mergeCell ref="B17:B18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70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2021-06-28T19:08:36Z</cp:lastPrinted>
  <dcterms:created xsi:type="dcterms:W3CDTF">2006-09-22T13:55:22Z</dcterms:created>
  <dcterms:modified xsi:type="dcterms:W3CDTF">2021-07-19T19:10:45Z</dcterms:modified>
</cp:coreProperties>
</file>